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0376" windowHeight="9468"/>
  </bookViews>
  <sheets>
    <sheet name="IDRICO" sheetId="13" r:id="rId1"/>
  </sheets>
  <calcPr calcId="145621"/>
</workbook>
</file>

<file path=xl/calcChain.xml><?xml version="1.0" encoding="utf-8"?>
<calcChain xmlns="http://schemas.openxmlformats.org/spreadsheetml/2006/main">
  <c r="D61" i="13" l="1"/>
  <c r="D31" i="13"/>
  <c r="D59" i="13" l="1"/>
  <c r="D55" i="13"/>
  <c r="D47" i="13"/>
  <c r="D38" i="13"/>
  <c r="D34" i="13"/>
  <c r="D25" i="13"/>
  <c r="D11" i="13"/>
</calcChain>
</file>

<file path=xl/sharedStrings.xml><?xml version="1.0" encoding="utf-8"?>
<sst xmlns="http://schemas.openxmlformats.org/spreadsheetml/2006/main" count="204" uniqueCount="99">
  <si>
    <t>Regione Abruzzo</t>
  </si>
  <si>
    <t>Commissario Delegato Fiume Aterno</t>
  </si>
  <si>
    <t>Casse d'espansione per la sicurezza di L'Aquila</t>
  </si>
  <si>
    <t>Disinquinamento Aterno Pescara</t>
  </si>
  <si>
    <t>Consorzio di Bonifica Sud di Vasto</t>
  </si>
  <si>
    <t>Completamento Sistema acquedottistico Val Pescara</t>
  </si>
  <si>
    <t>Azienda acquedottistica ACA</t>
  </si>
  <si>
    <t>Diga di ponte Chiauci sul fiume Trigno 2° st. - 1</t>
  </si>
  <si>
    <t>Diga di ponte Chiauci sul fiume Trigno 2° st. - 2</t>
  </si>
  <si>
    <t>Potenziamento Acquedotto del Ruzzo - lotto 1</t>
  </si>
  <si>
    <t>Potenziamento Acquedotto del Ruzzo  completamento</t>
  </si>
  <si>
    <t>Vasche accumulo e impianti irrigui Piana Fucino</t>
  </si>
  <si>
    <t>Regione Basilicata</t>
  </si>
  <si>
    <t>Acquedotto Molisano Centrale e schema B.M.</t>
  </si>
  <si>
    <t>Regione Molise</t>
  </si>
  <si>
    <t>Consorzio bonifica integrale larinese</t>
  </si>
  <si>
    <t>Sistema adduzione pricipale città di Napoli</t>
  </si>
  <si>
    <t>Consorzio di bonifica di Paestum sinistra Sele</t>
  </si>
  <si>
    <t>ARIN - Azienda Risorse Idriche di Napoli</t>
  </si>
  <si>
    <t>Regione Calabria</t>
  </si>
  <si>
    <t>Menta Impianto di potabilizzazione</t>
  </si>
  <si>
    <t>SoRiCal - Societa Risorse Idriche Calabresi</t>
  </si>
  <si>
    <t>Acquedotto Basento Camastra 1° lotto funzionale</t>
  </si>
  <si>
    <t>Acquedotto Basento Camastra condotte maestre 2° lotto funzionale</t>
  </si>
  <si>
    <t>Aquedotto Lucano S.p.A.</t>
  </si>
  <si>
    <t>Acq. Frida Sinni Pertusillo Montalbano I. 1° lotto</t>
  </si>
  <si>
    <t>Acq. Frida Sinni Pertusillo Montalbano I. 2° lotto</t>
  </si>
  <si>
    <t>Acqued. dell'Agri integr condotte maestre 2 lotto</t>
  </si>
  <si>
    <t>Ristrutturazione telecontrollo adduttore Sinni</t>
  </si>
  <si>
    <t>Ente Irrigazione Puglia Lucania ed Irpinia</t>
  </si>
  <si>
    <t>Completamento schema Basento Bradano settori A e T</t>
  </si>
  <si>
    <t>Completamento schema Basento Bradano settori G</t>
  </si>
  <si>
    <t>Schema Basento Bradano tronco di Acerenza 3° lotto</t>
  </si>
  <si>
    <t>Adeguamento Opere Captazione valli Noce e Sinni</t>
  </si>
  <si>
    <t>Prog. cont.ne utenze civili industriali agricole</t>
  </si>
  <si>
    <t>Consorzio di Bonifica Bradano Metaponto</t>
  </si>
  <si>
    <t>Acquedotto del Sinni - Raddoppio</t>
  </si>
  <si>
    <t>Acquedotto del Sinni 1 lotto Condotta</t>
  </si>
  <si>
    <t>Acquedotto del Sinni 2 lotto serbatoio S. Paolo</t>
  </si>
  <si>
    <t>Acquedotto del Sinni 3 Lotto serbatoio di Seclì</t>
  </si>
  <si>
    <t>Compl.to impianti dx Ofanto Rendina A. di Lavello</t>
  </si>
  <si>
    <t>Galleria di valico Caposele Pavoncelli bis messa in sicurezza</t>
  </si>
  <si>
    <t xml:space="preserve">Galleria di valico Caposele Pavoncelli bis </t>
  </si>
  <si>
    <t>Commissario Straordinario Pavoncelli</t>
  </si>
  <si>
    <t>Consorzio di bonifica  Vulture Alto Bradano</t>
  </si>
  <si>
    <t>Aquedotto Pugliese</t>
  </si>
  <si>
    <t>Acquedotto Favara di Burgio lavori di rifacimento</t>
  </si>
  <si>
    <t>Acquedotto Gela Licata Aragona e serbatoio S.Leo</t>
  </si>
  <si>
    <t>Ag. Regionale Rifiuti Acque Regione Siciliana</t>
  </si>
  <si>
    <t>ENAS</t>
  </si>
  <si>
    <t>Acquedotto "Montescuro Ovest"</t>
  </si>
  <si>
    <t>Commissario Emergenza idrica Sicilia</t>
  </si>
  <si>
    <t>Opere Flumineddu - (Marmilla) Completamento 2° e 3° lotto</t>
  </si>
  <si>
    <t>Schema n° 39 P.R.G.A. approvvigionamento  2° e 3° lotto</t>
  </si>
  <si>
    <t>REGIONE</t>
  </si>
  <si>
    <t>Acquedotto dell'Agri condotte maestre 1° lotto</t>
  </si>
  <si>
    <t>Consorzio di Bonifca della Sardegna Merdionale</t>
  </si>
  <si>
    <t>-</t>
  </si>
  <si>
    <t>Ristrutturazione adduttore S.Giuliano Ginosa L 3</t>
  </si>
  <si>
    <t>Utilizzazione irrigua Rii Monti Nieddu L 2</t>
  </si>
  <si>
    <t>Condotta pedemontana di adduzione irrigua Lotto 3</t>
  </si>
  <si>
    <t>INTERVENTO</t>
  </si>
  <si>
    <t>STATO INTERVENTO</t>
  </si>
  <si>
    <t>PROGETTAZIONE</t>
  </si>
  <si>
    <t>REALIZZAZIONE</t>
  </si>
  <si>
    <t>ENTE AGGIUDICATORE</t>
  </si>
  <si>
    <t>TOTALE REGIONE ABRUZZO</t>
  </si>
  <si>
    <t>TOTALE REGIONE BASILICATA</t>
  </si>
  <si>
    <t>TOTALE REGIONE  CALABRIA</t>
  </si>
  <si>
    <t>TOTALE REGIONE CAMPANIA</t>
  </si>
  <si>
    <t>TOTALE REGIONE MOLISE</t>
  </si>
  <si>
    <t>TOTALE REGIONE PUGLIA</t>
  </si>
  <si>
    <t>TOTALE REGIONE SARDEGNA</t>
  </si>
  <si>
    <t>TOTALE REGIONE SICILIA</t>
  </si>
  <si>
    <t xml:space="preserve">TOTALE </t>
  </si>
  <si>
    <t>IMPORTO (M€)</t>
  </si>
  <si>
    <t xml:space="preserve">AVANZAMENTO LAVORI </t>
  </si>
  <si>
    <t xml:space="preserve"> 15.10 SCHEMI IDRICI BASILICATA</t>
  </si>
  <si>
    <t xml:space="preserve"> 15.05 SCHEMI IDRICI ABRUZZO</t>
  </si>
  <si>
    <t xml:space="preserve"> 15.15 SCHEMI IDRICI CALABRIA</t>
  </si>
  <si>
    <t>15.20 SCHEMI IDRICI CAMPANIA</t>
  </si>
  <si>
    <t>15.25 SCHEMI IDRICI MOLISE</t>
  </si>
  <si>
    <t>15.30 SCHEMI IDRICI PUGLIA</t>
  </si>
  <si>
    <t>15.35 SCHEMI IDRICI SARDEGNA</t>
  </si>
  <si>
    <t>15.40 SCHEMI IDRICI SICILIA</t>
  </si>
  <si>
    <t>Menta opere a valle della centrale elettrica</t>
  </si>
  <si>
    <t>Menta condotta forzata e centrale idroelettrica</t>
  </si>
  <si>
    <t>Irrigazione Basso Molise acque Biferno e Fortore</t>
  </si>
  <si>
    <t>Ristrutturazione dell'Acquedotto Molisano destro</t>
  </si>
  <si>
    <t>Interconnessione Tirso e Flumendosa Campidano1°e 2° lotto</t>
  </si>
  <si>
    <t>Interconnessione Tirso e Flumendosa Campidano 3° lotto</t>
  </si>
  <si>
    <t>Interconnessione Tirso e Flumendosa Campidano 4° lotto collegamento Sulcis Inglesias</t>
  </si>
  <si>
    <t>Menta centrale idroelettrica opere elettromeccaniche</t>
  </si>
  <si>
    <t>Menta completamnento galleria derivazione e opera presa</t>
  </si>
  <si>
    <t>Ristr.ne rete irrigua impianti comuni Albanella ecc</t>
  </si>
  <si>
    <t>Impianto potabilizzazione acque Conza della Campania</t>
  </si>
  <si>
    <r>
      <rPr>
        <i/>
        <sz val="9"/>
        <color theme="1"/>
        <rFont val="Times New Roman"/>
        <family val="1"/>
      </rPr>
      <t>Fonte</t>
    </r>
    <r>
      <rPr>
        <sz val="9"/>
        <color theme="1"/>
        <rFont val="Times New Roman"/>
        <family val="1"/>
      </rPr>
      <t>: Ministero delle Infrastrutture e dei Trasporti.</t>
    </r>
  </si>
  <si>
    <t>Tab. III 5.2.1.1A</t>
  </si>
  <si>
    <r>
      <t xml:space="preserve">PROGRAMMA NAZIONALE INFRASTRUTTURE STRATEGICHE - SCHEMI IDRICI -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</rPr>
      <t>( Fonte: Allegato al Programma di infrastrutture Strategiche PIS 2014-2016 - Ministero Infrastrutture e Trasporti)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</si>
</sst>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43" fontId="3" fillId="2" borderId="5" xfId="0" applyNumberFormat="1" applyFont="1" applyFill="1" applyBorder="1" applyAlignment="1">
      <alignment horizontal="center" vertical="center"/>
    </xf>
    <xf numFmtId="43" fontId="4" fillId="0" borderId="0" xfId="0" applyNumberFormat="1" applyFont="1"/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right" vertical="center"/>
    </xf>
    <xf numFmtId="43" fontId="3" fillId="2" borderId="2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43" fontId="3" fillId="0" borderId="7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2" borderId="17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left" vertical="center" wrapText="1"/>
    </xf>
    <xf numFmtId="43" fontId="4" fillId="2" borderId="21" xfId="1" applyFont="1" applyFill="1" applyBorder="1" applyAlignment="1">
      <alignment vertical="center" wrapText="1"/>
    </xf>
    <xf numFmtId="43" fontId="4" fillId="2" borderId="13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2" borderId="4" xfId="1" applyFont="1" applyFill="1" applyBorder="1" applyAlignment="1">
      <alignment vertical="center" wrapText="1"/>
    </xf>
    <xf numFmtId="43" fontId="4" fillId="2" borderId="4" xfId="1" applyFont="1" applyFill="1" applyBorder="1" applyAlignment="1">
      <alignment horizontal="right" vertical="center" wrapText="1"/>
    </xf>
    <xf numFmtId="9" fontId="4" fillId="2" borderId="3" xfId="1" applyNumberFormat="1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43" fontId="4" fillId="2" borderId="16" xfId="1" applyFont="1" applyFill="1" applyBorder="1" applyAlignment="1">
      <alignment horizontal="center" vertical="center" wrapText="1"/>
    </xf>
    <xf numFmtId="43" fontId="3" fillId="2" borderId="7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9" fontId="4" fillId="2" borderId="19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left" vertical="center" wrapText="1"/>
    </xf>
    <xf numFmtId="43" fontId="4" fillId="2" borderId="22" xfId="1" applyFont="1" applyFill="1" applyBorder="1" applyAlignment="1">
      <alignment vertical="center" wrapText="1"/>
    </xf>
    <xf numFmtId="10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left" vertical="center" wrapText="1"/>
    </xf>
    <xf numFmtId="9" fontId="4" fillId="2" borderId="16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3" fontId="6" fillId="2" borderId="4" xfId="1" applyFont="1" applyFill="1" applyBorder="1" applyAlignment="1">
      <alignment horizontal="center" vertical="center" wrapText="1"/>
    </xf>
    <xf numFmtId="43" fontId="6" fillId="2" borderId="21" xfId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43" fontId="6" fillId="2" borderId="29" xfId="1" applyFont="1" applyFill="1" applyBorder="1" applyAlignment="1">
      <alignment horizontal="center" vertical="center" wrapText="1"/>
    </xf>
    <xf numFmtId="43" fontId="6" fillId="2" borderId="22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3" fontId="6" fillId="2" borderId="30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20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workbookViewId="0"/>
  </sheetViews>
  <sheetFormatPr defaultRowHeight="13.8" x14ac:dyDescent="0.25"/>
  <cols>
    <col min="1" max="1" width="17.88671875" style="3" customWidth="1"/>
    <col min="2" max="2" width="57.44140625" style="3" customWidth="1"/>
    <col min="3" max="3" width="37.33203125" style="14" customWidth="1"/>
    <col min="4" max="4" width="10.44140625" style="14" customWidth="1"/>
    <col min="5" max="5" width="22.6640625" style="14" customWidth="1"/>
    <col min="6" max="6" width="20" style="18" customWidth="1"/>
    <col min="7" max="16384" width="8.88671875" style="3"/>
  </cols>
  <sheetData>
    <row r="1" spans="1:7" s="62" customFormat="1" ht="32.4" customHeight="1" thickBot="1" x14ac:dyDescent="0.35">
      <c r="A1" s="63" t="s">
        <v>97</v>
      </c>
      <c r="B1" s="64" t="s">
        <v>98</v>
      </c>
      <c r="C1" s="64"/>
      <c r="D1" s="64"/>
      <c r="E1" s="64"/>
      <c r="F1" s="64"/>
    </row>
    <row r="2" spans="1:7" ht="47.4" customHeight="1" thickTop="1" thickBot="1" x14ac:dyDescent="0.3">
      <c r="A2" s="1" t="s">
        <v>54</v>
      </c>
      <c r="B2" s="1" t="s">
        <v>61</v>
      </c>
      <c r="C2" s="1" t="s">
        <v>65</v>
      </c>
      <c r="D2" s="2" t="s">
        <v>75</v>
      </c>
      <c r="E2" s="1" t="s">
        <v>62</v>
      </c>
      <c r="F2" s="2" t="s">
        <v>76</v>
      </c>
    </row>
    <row r="3" spans="1:7" ht="25.05" customHeight="1" thickTop="1" thickBot="1" x14ac:dyDescent="0.3">
      <c r="A3" s="66" t="s">
        <v>78</v>
      </c>
      <c r="B3" s="19" t="s">
        <v>3</v>
      </c>
      <c r="C3" s="20" t="s">
        <v>1</v>
      </c>
      <c r="D3" s="21">
        <v>36.51</v>
      </c>
      <c r="E3" s="51" t="s">
        <v>63</v>
      </c>
      <c r="F3" s="22" t="s">
        <v>57</v>
      </c>
    </row>
    <row r="4" spans="1:7" ht="25.05" customHeight="1" thickTop="1" thickBot="1" x14ac:dyDescent="0.3">
      <c r="A4" s="66"/>
      <c r="B4" s="23" t="s">
        <v>2</v>
      </c>
      <c r="C4" s="24" t="s">
        <v>1</v>
      </c>
      <c r="D4" s="25">
        <v>50</v>
      </c>
      <c r="E4" s="52" t="s">
        <v>63</v>
      </c>
      <c r="F4" s="22" t="s">
        <v>57</v>
      </c>
    </row>
    <row r="5" spans="1:7" ht="25.05" customHeight="1" thickTop="1" thickBot="1" x14ac:dyDescent="0.3">
      <c r="A5" s="66"/>
      <c r="B5" s="23" t="s">
        <v>8</v>
      </c>
      <c r="C5" s="24" t="s">
        <v>4</v>
      </c>
      <c r="D5" s="4" t="s">
        <v>57</v>
      </c>
      <c r="E5" s="52" t="s">
        <v>63</v>
      </c>
      <c r="F5" s="22" t="s">
        <v>57</v>
      </c>
    </row>
    <row r="6" spans="1:7" ht="25.05" customHeight="1" thickTop="1" thickBot="1" x14ac:dyDescent="0.3">
      <c r="A6" s="66"/>
      <c r="B6" s="23" t="s">
        <v>7</v>
      </c>
      <c r="C6" s="24" t="s">
        <v>4</v>
      </c>
      <c r="D6" s="26">
        <v>18.23</v>
      </c>
      <c r="E6" s="52" t="s">
        <v>63</v>
      </c>
      <c r="F6" s="22" t="s">
        <v>57</v>
      </c>
    </row>
    <row r="7" spans="1:7" ht="25.05" customHeight="1" thickTop="1" x14ac:dyDescent="0.25">
      <c r="A7" s="66"/>
      <c r="B7" s="23" t="s">
        <v>5</v>
      </c>
      <c r="C7" s="24" t="s">
        <v>6</v>
      </c>
      <c r="D7" s="26" t="s">
        <v>57</v>
      </c>
      <c r="E7" s="52" t="s">
        <v>63</v>
      </c>
      <c r="F7" s="22" t="s">
        <v>57</v>
      </c>
    </row>
    <row r="8" spans="1:7" ht="25.05" customHeight="1" x14ac:dyDescent="0.25">
      <c r="A8" s="66"/>
      <c r="B8" s="23" t="s">
        <v>9</v>
      </c>
      <c r="C8" s="24" t="s">
        <v>0</v>
      </c>
      <c r="D8" s="25">
        <v>18.36</v>
      </c>
      <c r="E8" s="52" t="s">
        <v>64</v>
      </c>
      <c r="F8" s="27">
        <v>1</v>
      </c>
    </row>
    <row r="9" spans="1:7" ht="25.05" customHeight="1" x14ac:dyDescent="0.25">
      <c r="A9" s="66"/>
      <c r="B9" s="23" t="s">
        <v>10</v>
      </c>
      <c r="C9" s="24" t="s">
        <v>0</v>
      </c>
      <c r="D9" s="25">
        <v>51.47</v>
      </c>
      <c r="E9" s="52" t="s">
        <v>63</v>
      </c>
      <c r="F9" s="28" t="s">
        <v>57</v>
      </c>
    </row>
    <row r="10" spans="1:7" ht="25.05" customHeight="1" thickBot="1" x14ac:dyDescent="0.3">
      <c r="A10" s="67"/>
      <c r="B10" s="23" t="s">
        <v>11</v>
      </c>
      <c r="C10" s="24" t="s">
        <v>0</v>
      </c>
      <c r="D10" s="26" t="s">
        <v>57</v>
      </c>
      <c r="E10" s="52" t="s">
        <v>63</v>
      </c>
      <c r="F10" s="29" t="s">
        <v>57</v>
      </c>
    </row>
    <row r="11" spans="1:7" ht="25.05" customHeight="1" thickTop="1" thickBot="1" x14ac:dyDescent="0.3">
      <c r="A11" s="5"/>
      <c r="B11" s="6"/>
      <c r="C11" s="7" t="s">
        <v>66</v>
      </c>
      <c r="D11" s="8">
        <f>SUM(D3:D10)</f>
        <v>174.57</v>
      </c>
      <c r="E11" s="53"/>
      <c r="F11" s="30"/>
      <c r="G11" s="9"/>
    </row>
    <row r="12" spans="1:7" ht="25.05" customHeight="1" thickTop="1" x14ac:dyDescent="0.25">
      <c r="A12" s="69" t="s">
        <v>77</v>
      </c>
      <c r="B12" s="23" t="s">
        <v>22</v>
      </c>
      <c r="C12" s="24" t="s">
        <v>12</v>
      </c>
      <c r="D12" s="25">
        <v>22.69</v>
      </c>
      <c r="E12" s="52" t="s">
        <v>63</v>
      </c>
      <c r="F12" s="22" t="s">
        <v>57</v>
      </c>
    </row>
    <row r="13" spans="1:7" ht="25.05" customHeight="1" x14ac:dyDescent="0.25">
      <c r="A13" s="66"/>
      <c r="B13" s="23" t="s">
        <v>23</v>
      </c>
      <c r="C13" s="24" t="s">
        <v>24</v>
      </c>
      <c r="D13" s="25">
        <v>15</v>
      </c>
      <c r="E13" s="52" t="s">
        <v>63</v>
      </c>
      <c r="F13" s="28" t="s">
        <v>57</v>
      </c>
    </row>
    <row r="14" spans="1:7" ht="25.05" customHeight="1" x14ac:dyDescent="0.25">
      <c r="A14" s="66"/>
      <c r="B14" s="23" t="s">
        <v>25</v>
      </c>
      <c r="C14" s="24" t="s">
        <v>12</v>
      </c>
      <c r="D14" s="25">
        <v>14.74</v>
      </c>
      <c r="E14" s="52" t="s">
        <v>64</v>
      </c>
      <c r="F14" s="27">
        <v>1</v>
      </c>
    </row>
    <row r="15" spans="1:7" ht="25.05" customHeight="1" x14ac:dyDescent="0.25">
      <c r="A15" s="66"/>
      <c r="B15" s="23" t="s">
        <v>26</v>
      </c>
      <c r="C15" s="24" t="s">
        <v>12</v>
      </c>
      <c r="D15" s="25">
        <v>14</v>
      </c>
      <c r="E15" s="52" t="s">
        <v>63</v>
      </c>
      <c r="F15" s="28" t="s">
        <v>57</v>
      </c>
    </row>
    <row r="16" spans="1:7" ht="25.05" customHeight="1" x14ac:dyDescent="0.25">
      <c r="A16" s="66"/>
      <c r="B16" s="23" t="s">
        <v>55</v>
      </c>
      <c r="C16" s="24" t="s">
        <v>12</v>
      </c>
      <c r="D16" s="25">
        <v>13.3</v>
      </c>
      <c r="E16" s="52" t="s">
        <v>64</v>
      </c>
      <c r="F16" s="28" t="s">
        <v>57</v>
      </c>
    </row>
    <row r="17" spans="1:6" ht="25.05" customHeight="1" x14ac:dyDescent="0.25">
      <c r="A17" s="66"/>
      <c r="B17" s="23" t="s">
        <v>27</v>
      </c>
      <c r="C17" s="24" t="s">
        <v>12</v>
      </c>
      <c r="D17" s="25">
        <v>8</v>
      </c>
      <c r="E17" s="52" t="s">
        <v>63</v>
      </c>
      <c r="F17" s="28" t="s">
        <v>57</v>
      </c>
    </row>
    <row r="18" spans="1:6" ht="25.05" customHeight="1" x14ac:dyDescent="0.25">
      <c r="A18" s="66"/>
      <c r="B18" s="23" t="s">
        <v>28</v>
      </c>
      <c r="C18" s="24" t="s">
        <v>29</v>
      </c>
      <c r="D18" s="25">
        <v>18.399999999999999</v>
      </c>
      <c r="E18" s="52" t="s">
        <v>64</v>
      </c>
      <c r="F18" s="27">
        <v>1</v>
      </c>
    </row>
    <row r="19" spans="1:6" ht="25.05" customHeight="1" x14ac:dyDescent="0.25">
      <c r="A19" s="66"/>
      <c r="B19" s="23" t="s">
        <v>31</v>
      </c>
      <c r="C19" s="24" t="s">
        <v>12</v>
      </c>
      <c r="D19" s="25">
        <v>85.7</v>
      </c>
      <c r="E19" s="52" t="s">
        <v>64</v>
      </c>
      <c r="F19" s="31" t="s">
        <v>57</v>
      </c>
    </row>
    <row r="20" spans="1:6" ht="25.05" customHeight="1" x14ac:dyDescent="0.25">
      <c r="A20" s="66"/>
      <c r="B20" s="23" t="s">
        <v>30</v>
      </c>
      <c r="C20" s="24" t="s">
        <v>12</v>
      </c>
      <c r="D20" s="25">
        <v>65</v>
      </c>
      <c r="E20" s="52" t="s">
        <v>63</v>
      </c>
      <c r="F20" s="32" t="s">
        <v>57</v>
      </c>
    </row>
    <row r="21" spans="1:6" ht="25.05" customHeight="1" x14ac:dyDescent="0.25">
      <c r="A21" s="66"/>
      <c r="B21" s="23" t="s">
        <v>32</v>
      </c>
      <c r="C21" s="24" t="s">
        <v>12</v>
      </c>
      <c r="D21" s="25">
        <v>101.78</v>
      </c>
      <c r="E21" s="52" t="s">
        <v>64</v>
      </c>
      <c r="F21" s="33">
        <v>5.2600000000000001E-2</v>
      </c>
    </row>
    <row r="22" spans="1:6" ht="25.05" customHeight="1" x14ac:dyDescent="0.25">
      <c r="A22" s="66"/>
      <c r="B22" s="23" t="s">
        <v>33</v>
      </c>
      <c r="C22" s="24" t="s">
        <v>12</v>
      </c>
      <c r="D22" s="25">
        <v>21.56</v>
      </c>
      <c r="E22" s="52" t="s">
        <v>64</v>
      </c>
      <c r="F22" s="33">
        <v>0.85950000000000004</v>
      </c>
    </row>
    <row r="23" spans="1:6" ht="25.05" customHeight="1" x14ac:dyDescent="0.25">
      <c r="A23" s="66"/>
      <c r="B23" s="23" t="s">
        <v>34</v>
      </c>
      <c r="C23" s="24" t="s">
        <v>12</v>
      </c>
      <c r="D23" s="25">
        <v>45.4</v>
      </c>
      <c r="E23" s="52" t="s">
        <v>64</v>
      </c>
      <c r="F23" s="34">
        <v>1</v>
      </c>
    </row>
    <row r="24" spans="1:6" ht="25.05" customHeight="1" thickBot="1" x14ac:dyDescent="0.3">
      <c r="A24" s="67"/>
      <c r="B24" s="23" t="s">
        <v>58</v>
      </c>
      <c r="C24" s="24" t="s">
        <v>35</v>
      </c>
      <c r="D24" s="25">
        <v>31.88</v>
      </c>
      <c r="E24" s="54" t="s">
        <v>64</v>
      </c>
      <c r="F24" s="32"/>
    </row>
    <row r="25" spans="1:6" ht="25.05" customHeight="1" thickTop="1" thickBot="1" x14ac:dyDescent="0.3">
      <c r="A25" s="5"/>
      <c r="B25" s="6"/>
      <c r="C25" s="7" t="s">
        <v>67</v>
      </c>
      <c r="D25" s="8">
        <f>SUM(D12:D24)</f>
        <v>457.45</v>
      </c>
      <c r="E25" s="53"/>
      <c r="F25" s="35"/>
    </row>
    <row r="26" spans="1:6" ht="25.05" customHeight="1" thickTop="1" x14ac:dyDescent="0.25">
      <c r="A26" s="66" t="s">
        <v>79</v>
      </c>
      <c r="B26" s="19" t="s">
        <v>86</v>
      </c>
      <c r="C26" s="20" t="s">
        <v>21</v>
      </c>
      <c r="D26" s="21">
        <v>14.39</v>
      </c>
      <c r="E26" s="55" t="s">
        <v>64</v>
      </c>
      <c r="F26" s="36">
        <v>1</v>
      </c>
    </row>
    <row r="27" spans="1:6" ht="25.05" customHeight="1" x14ac:dyDescent="0.25">
      <c r="A27" s="66"/>
      <c r="B27" s="23" t="s">
        <v>92</v>
      </c>
      <c r="C27" s="24" t="s">
        <v>21</v>
      </c>
      <c r="D27" s="25">
        <v>7.54</v>
      </c>
      <c r="E27" s="54" t="s">
        <v>64</v>
      </c>
      <c r="F27" s="33">
        <v>0.49170000000000003</v>
      </c>
    </row>
    <row r="28" spans="1:6" ht="25.05" customHeight="1" x14ac:dyDescent="0.25">
      <c r="A28" s="66"/>
      <c r="B28" s="23" t="s">
        <v>85</v>
      </c>
      <c r="C28" s="24" t="s">
        <v>21</v>
      </c>
      <c r="D28" s="25">
        <v>44.38</v>
      </c>
      <c r="E28" s="54" t="s">
        <v>64</v>
      </c>
      <c r="F28" s="33">
        <v>0.94769999999999999</v>
      </c>
    </row>
    <row r="29" spans="1:6" ht="25.05" customHeight="1" x14ac:dyDescent="0.25">
      <c r="A29" s="66"/>
      <c r="B29" s="23" t="s">
        <v>20</v>
      </c>
      <c r="C29" s="24" t="s">
        <v>21</v>
      </c>
      <c r="D29" s="25">
        <v>11.13</v>
      </c>
      <c r="E29" s="54" t="s">
        <v>64</v>
      </c>
      <c r="F29" s="34">
        <v>1</v>
      </c>
    </row>
    <row r="30" spans="1:6" ht="25.05" customHeight="1" thickBot="1" x14ac:dyDescent="0.3">
      <c r="A30" s="67"/>
      <c r="B30" s="23" t="s">
        <v>93</v>
      </c>
      <c r="C30" s="24" t="s">
        <v>19</v>
      </c>
      <c r="D30" s="25">
        <v>23.08</v>
      </c>
      <c r="E30" s="54" t="s">
        <v>64</v>
      </c>
      <c r="F30" s="33">
        <v>0.94710000000000005</v>
      </c>
    </row>
    <row r="31" spans="1:6" ht="25.05" customHeight="1" thickTop="1" thickBot="1" x14ac:dyDescent="0.3">
      <c r="A31" s="5"/>
      <c r="B31" s="6"/>
      <c r="C31" s="7" t="s">
        <v>68</v>
      </c>
      <c r="D31" s="8">
        <f>SUM(D26:D30)</f>
        <v>100.52</v>
      </c>
      <c r="E31" s="53"/>
      <c r="F31" s="35"/>
    </row>
    <row r="32" spans="1:6" ht="25.05" customHeight="1" thickTop="1" x14ac:dyDescent="0.25">
      <c r="A32" s="69" t="s">
        <v>80</v>
      </c>
      <c r="B32" s="23" t="s">
        <v>16</v>
      </c>
      <c r="C32" s="24" t="s">
        <v>18</v>
      </c>
      <c r="D32" s="25">
        <v>74.38</v>
      </c>
      <c r="E32" s="54" t="s">
        <v>63</v>
      </c>
      <c r="F32" s="32" t="s">
        <v>57</v>
      </c>
    </row>
    <row r="33" spans="1:6" ht="25.05" customHeight="1" thickBot="1" x14ac:dyDescent="0.3">
      <c r="A33" s="67"/>
      <c r="B33" s="23" t="s">
        <v>94</v>
      </c>
      <c r="C33" s="24" t="s">
        <v>17</v>
      </c>
      <c r="D33" s="26" t="s">
        <v>57</v>
      </c>
      <c r="E33" s="54" t="s">
        <v>63</v>
      </c>
      <c r="F33" s="32" t="s">
        <v>57</v>
      </c>
    </row>
    <row r="34" spans="1:6" ht="25.05" customHeight="1" thickTop="1" thickBot="1" x14ac:dyDescent="0.3">
      <c r="A34" s="5"/>
      <c r="B34" s="6"/>
      <c r="C34" s="7" t="s">
        <v>69</v>
      </c>
      <c r="D34" s="8">
        <f>SUM(D32:D33)</f>
        <v>74.38</v>
      </c>
      <c r="E34" s="53"/>
      <c r="F34" s="35"/>
    </row>
    <row r="35" spans="1:6" ht="25.05" customHeight="1" thickTop="1" x14ac:dyDescent="0.25">
      <c r="A35" s="70" t="s">
        <v>81</v>
      </c>
      <c r="B35" s="23" t="s">
        <v>13</v>
      </c>
      <c r="C35" s="24" t="s">
        <v>14</v>
      </c>
      <c r="D35" s="25">
        <v>68.03</v>
      </c>
      <c r="E35" s="54" t="s">
        <v>64</v>
      </c>
      <c r="F35" s="33">
        <v>0.9677</v>
      </c>
    </row>
    <row r="36" spans="1:6" ht="25.05" customHeight="1" x14ac:dyDescent="0.25">
      <c r="A36" s="71"/>
      <c r="B36" s="23" t="s">
        <v>87</v>
      </c>
      <c r="C36" s="24" t="s">
        <v>15</v>
      </c>
      <c r="D36" s="25">
        <v>75</v>
      </c>
      <c r="E36" s="54" t="s">
        <v>64</v>
      </c>
      <c r="F36" s="32" t="s">
        <v>57</v>
      </c>
    </row>
    <row r="37" spans="1:6" ht="25.05" customHeight="1" thickBot="1" x14ac:dyDescent="0.3">
      <c r="A37" s="72"/>
      <c r="B37" s="23" t="s">
        <v>88</v>
      </c>
      <c r="C37" s="24" t="s">
        <v>14</v>
      </c>
      <c r="D37" s="25">
        <v>30.39</v>
      </c>
      <c r="E37" s="54" t="s">
        <v>64</v>
      </c>
      <c r="F37" s="33">
        <v>0.73760000000000003</v>
      </c>
    </row>
    <row r="38" spans="1:6" ht="25.05" customHeight="1" thickTop="1" thickBot="1" x14ac:dyDescent="0.3">
      <c r="A38" s="10"/>
      <c r="B38" s="11"/>
      <c r="C38" s="12" t="s">
        <v>70</v>
      </c>
      <c r="D38" s="13">
        <f>SUM(D35:D37)</f>
        <v>173.42000000000002</v>
      </c>
      <c r="E38" s="56"/>
      <c r="F38" s="37"/>
    </row>
    <row r="39" spans="1:6" ht="25.05" customHeight="1" thickTop="1" x14ac:dyDescent="0.25">
      <c r="A39" s="65" t="s">
        <v>82</v>
      </c>
      <c r="B39" s="38" t="s">
        <v>36</v>
      </c>
      <c r="C39" s="39" t="s">
        <v>29</v>
      </c>
      <c r="D39" s="40">
        <v>148</v>
      </c>
      <c r="E39" s="57" t="s">
        <v>63</v>
      </c>
      <c r="F39" s="41" t="s">
        <v>57</v>
      </c>
    </row>
    <row r="40" spans="1:6" ht="25.05" customHeight="1" x14ac:dyDescent="0.25">
      <c r="A40" s="66"/>
      <c r="B40" s="23" t="s">
        <v>37</v>
      </c>
      <c r="C40" s="24" t="s">
        <v>45</v>
      </c>
      <c r="D40" s="25">
        <v>18.059999999999999</v>
      </c>
      <c r="E40" s="54" t="s">
        <v>64</v>
      </c>
      <c r="F40" s="34">
        <v>1</v>
      </c>
    </row>
    <row r="41" spans="1:6" ht="25.05" customHeight="1" x14ac:dyDescent="0.25">
      <c r="A41" s="66"/>
      <c r="B41" s="23" t="s">
        <v>38</v>
      </c>
      <c r="C41" s="24" t="s">
        <v>45</v>
      </c>
      <c r="D41" s="25">
        <v>15.6</v>
      </c>
      <c r="E41" s="54" t="s">
        <v>64</v>
      </c>
      <c r="F41" s="34">
        <v>1</v>
      </c>
    </row>
    <row r="42" spans="1:6" ht="25.05" customHeight="1" x14ac:dyDescent="0.25">
      <c r="A42" s="66"/>
      <c r="B42" s="23" t="s">
        <v>39</v>
      </c>
      <c r="C42" s="24" t="s">
        <v>45</v>
      </c>
      <c r="D42" s="25">
        <v>37.520000000000003</v>
      </c>
      <c r="E42" s="54" t="s">
        <v>64</v>
      </c>
      <c r="F42" s="32" t="s">
        <v>57</v>
      </c>
    </row>
    <row r="43" spans="1:6" ht="25.05" customHeight="1" x14ac:dyDescent="0.25">
      <c r="A43" s="66"/>
      <c r="B43" s="23" t="s">
        <v>40</v>
      </c>
      <c r="C43" s="24" t="s">
        <v>44</v>
      </c>
      <c r="D43" s="25">
        <v>19.68</v>
      </c>
      <c r="E43" s="54" t="s">
        <v>64</v>
      </c>
      <c r="F43" s="33">
        <v>0.66159999999999997</v>
      </c>
    </row>
    <row r="44" spans="1:6" ht="25.05" customHeight="1" x14ac:dyDescent="0.25">
      <c r="A44" s="66"/>
      <c r="B44" s="23" t="s">
        <v>41</v>
      </c>
      <c r="C44" s="24" t="s">
        <v>43</v>
      </c>
      <c r="D44" s="25">
        <v>10.4</v>
      </c>
      <c r="E44" s="54" t="s">
        <v>64</v>
      </c>
      <c r="F44" s="33">
        <v>0.1206</v>
      </c>
    </row>
    <row r="45" spans="1:6" ht="25.05" customHeight="1" x14ac:dyDescent="0.25">
      <c r="A45" s="66"/>
      <c r="B45" s="23" t="s">
        <v>42</v>
      </c>
      <c r="C45" s="24" t="s">
        <v>43</v>
      </c>
      <c r="D45" s="25">
        <v>156.13999999999999</v>
      </c>
      <c r="E45" s="54" t="s">
        <v>64</v>
      </c>
      <c r="F45" s="32" t="s">
        <v>57</v>
      </c>
    </row>
    <row r="46" spans="1:6" ht="25.05" customHeight="1" thickBot="1" x14ac:dyDescent="0.3">
      <c r="A46" s="67"/>
      <c r="B46" s="42" t="s">
        <v>95</v>
      </c>
      <c r="C46" s="43" t="s">
        <v>45</v>
      </c>
      <c r="D46" s="44">
        <v>53</v>
      </c>
      <c r="E46" s="58" t="s">
        <v>64</v>
      </c>
      <c r="F46" s="45">
        <v>0.68810000000000004</v>
      </c>
    </row>
    <row r="47" spans="1:6" ht="25.05" customHeight="1" thickTop="1" thickBot="1" x14ac:dyDescent="0.3">
      <c r="A47" s="5"/>
      <c r="B47" s="6"/>
      <c r="C47" s="7" t="s">
        <v>71</v>
      </c>
      <c r="D47" s="8">
        <f>SUM(D39:D46)</f>
        <v>458.4</v>
      </c>
      <c r="E47" s="53"/>
      <c r="F47" s="35"/>
    </row>
    <row r="48" spans="1:6" ht="28.8" customHeight="1" thickTop="1" x14ac:dyDescent="0.25">
      <c r="A48" s="66" t="s">
        <v>83</v>
      </c>
      <c r="B48" s="46" t="s">
        <v>59</v>
      </c>
      <c r="C48" s="20" t="s">
        <v>56</v>
      </c>
      <c r="D48" s="21">
        <v>83.22</v>
      </c>
      <c r="E48" s="55" t="s">
        <v>64</v>
      </c>
      <c r="F48" s="31" t="s">
        <v>57</v>
      </c>
    </row>
    <row r="49" spans="1:6" ht="30" customHeight="1" x14ac:dyDescent="0.25">
      <c r="A49" s="66"/>
      <c r="B49" s="47" t="s">
        <v>60</v>
      </c>
      <c r="C49" s="24" t="s">
        <v>56</v>
      </c>
      <c r="D49" s="48" t="s">
        <v>57</v>
      </c>
      <c r="E49" s="59" t="s">
        <v>63</v>
      </c>
      <c r="F49" s="32" t="s">
        <v>57</v>
      </c>
    </row>
    <row r="50" spans="1:6" ht="25.05" customHeight="1" x14ac:dyDescent="0.25">
      <c r="A50" s="66"/>
      <c r="B50" s="47" t="s">
        <v>52</v>
      </c>
      <c r="C50" s="24" t="s">
        <v>49</v>
      </c>
      <c r="D50" s="48" t="s">
        <v>57</v>
      </c>
      <c r="E50" s="59" t="s">
        <v>63</v>
      </c>
      <c r="F50" s="32" t="s">
        <v>57</v>
      </c>
    </row>
    <row r="51" spans="1:6" ht="25.05" customHeight="1" x14ac:dyDescent="0.25">
      <c r="A51" s="66"/>
      <c r="B51" s="47" t="s">
        <v>53</v>
      </c>
      <c r="C51" s="24" t="s">
        <v>49</v>
      </c>
      <c r="D51" s="25">
        <v>55.2</v>
      </c>
      <c r="E51" s="54" t="s">
        <v>64</v>
      </c>
      <c r="F51" s="32" t="s">
        <v>57</v>
      </c>
    </row>
    <row r="52" spans="1:6" ht="25.05" customHeight="1" x14ac:dyDescent="0.25">
      <c r="A52" s="66"/>
      <c r="B52" s="47" t="s">
        <v>89</v>
      </c>
      <c r="C52" s="24" t="s">
        <v>49</v>
      </c>
      <c r="D52" s="25">
        <v>53.89</v>
      </c>
      <c r="E52" s="54" t="s">
        <v>64</v>
      </c>
      <c r="F52" s="34">
        <v>1</v>
      </c>
    </row>
    <row r="53" spans="1:6" ht="28.2" customHeight="1" x14ac:dyDescent="0.25">
      <c r="A53" s="66"/>
      <c r="B53" s="47" t="s">
        <v>90</v>
      </c>
      <c r="C53" s="24" t="s">
        <v>49</v>
      </c>
      <c r="D53" s="25">
        <v>18.579999999999998</v>
      </c>
      <c r="E53" s="54" t="s">
        <v>64</v>
      </c>
      <c r="F53" s="33">
        <v>0.3967</v>
      </c>
    </row>
    <row r="54" spans="1:6" ht="32.4" customHeight="1" thickBot="1" x14ac:dyDescent="0.3">
      <c r="A54" s="67"/>
      <c r="B54" s="47" t="s">
        <v>91</v>
      </c>
      <c r="C54" s="24" t="s">
        <v>49</v>
      </c>
      <c r="D54" s="25">
        <v>50</v>
      </c>
      <c r="E54" s="54" t="s">
        <v>64</v>
      </c>
      <c r="F54" s="32" t="s">
        <v>57</v>
      </c>
    </row>
    <row r="55" spans="1:6" ht="25.05" customHeight="1" thickTop="1" thickBot="1" x14ac:dyDescent="0.3">
      <c r="A55" s="5"/>
      <c r="B55" s="6"/>
      <c r="C55" s="7" t="s">
        <v>72</v>
      </c>
      <c r="D55" s="8">
        <f>SUM(D48:D54)</f>
        <v>260.89</v>
      </c>
      <c r="E55" s="53"/>
      <c r="F55" s="35"/>
    </row>
    <row r="56" spans="1:6" ht="25.05" customHeight="1" thickTop="1" x14ac:dyDescent="0.25">
      <c r="A56" s="66" t="s">
        <v>84</v>
      </c>
      <c r="B56" s="46" t="s">
        <v>46</v>
      </c>
      <c r="C56" s="20" t="s">
        <v>51</v>
      </c>
      <c r="D56" s="21">
        <v>38.159999999999997</v>
      </c>
      <c r="E56" s="55" t="s">
        <v>64</v>
      </c>
      <c r="F56" s="36">
        <v>1</v>
      </c>
    </row>
    <row r="57" spans="1:6" ht="25.05" customHeight="1" x14ac:dyDescent="0.25">
      <c r="A57" s="66"/>
      <c r="B57" s="47" t="s">
        <v>47</v>
      </c>
      <c r="C57" s="24" t="s">
        <v>51</v>
      </c>
      <c r="D57" s="25">
        <v>55.51</v>
      </c>
      <c r="E57" s="54" t="s">
        <v>64</v>
      </c>
      <c r="F57" s="34">
        <v>1</v>
      </c>
    </row>
    <row r="58" spans="1:6" ht="25.05" customHeight="1" thickBot="1" x14ac:dyDescent="0.3">
      <c r="A58" s="68"/>
      <c r="B58" s="49" t="s">
        <v>50</v>
      </c>
      <c r="C58" s="43" t="s">
        <v>48</v>
      </c>
      <c r="D58" s="25">
        <v>73.75</v>
      </c>
      <c r="E58" s="60" t="s">
        <v>64</v>
      </c>
      <c r="F58" s="50">
        <v>1</v>
      </c>
    </row>
    <row r="59" spans="1:6" ht="15" thickTop="1" thickBot="1" x14ac:dyDescent="0.3">
      <c r="A59" s="5"/>
      <c r="B59" s="6"/>
      <c r="C59" s="7" t="s">
        <v>73</v>
      </c>
      <c r="D59" s="8">
        <f>SUM(D56:D58)</f>
        <v>167.42</v>
      </c>
      <c r="E59" s="6"/>
      <c r="F59" s="35"/>
    </row>
    <row r="60" spans="1:6" ht="10.8" customHeight="1" thickTop="1" thickBot="1" x14ac:dyDescent="0.3">
      <c r="F60" s="15"/>
    </row>
    <row r="61" spans="1:6" ht="15" thickTop="1" thickBot="1" x14ac:dyDescent="0.3">
      <c r="A61" s="61" t="s">
        <v>96</v>
      </c>
      <c r="C61" s="16" t="s">
        <v>74</v>
      </c>
      <c r="D61" s="17">
        <f>SUM(D11,D25,D31,D34,D38,D47,D55,D59)</f>
        <v>1867.0499999999997</v>
      </c>
      <c r="F61" s="15"/>
    </row>
    <row r="62" spans="1:6" ht="14.4" thickTop="1" x14ac:dyDescent="0.25">
      <c r="F62" s="15"/>
    </row>
    <row r="63" spans="1:6" x14ac:dyDescent="0.25">
      <c r="F63" s="15"/>
    </row>
    <row r="64" spans="1:6" x14ac:dyDescent="0.25">
      <c r="F64" s="15"/>
    </row>
    <row r="65" spans="6:6" x14ac:dyDescent="0.25">
      <c r="F65" s="15"/>
    </row>
    <row r="66" spans="6:6" x14ac:dyDescent="0.25">
      <c r="F66" s="15"/>
    </row>
    <row r="67" spans="6:6" x14ac:dyDescent="0.25">
      <c r="F67" s="15"/>
    </row>
    <row r="68" spans="6:6" x14ac:dyDescent="0.25">
      <c r="F68" s="15"/>
    </row>
    <row r="69" spans="6:6" x14ac:dyDescent="0.25">
      <c r="F69" s="15"/>
    </row>
    <row r="70" spans="6:6" x14ac:dyDescent="0.25">
      <c r="F70" s="15"/>
    </row>
    <row r="71" spans="6:6" x14ac:dyDescent="0.25">
      <c r="F71" s="15"/>
    </row>
    <row r="72" spans="6:6" x14ac:dyDescent="0.25">
      <c r="F72" s="15"/>
    </row>
    <row r="73" spans="6:6" x14ac:dyDescent="0.25">
      <c r="F73" s="15"/>
    </row>
    <row r="74" spans="6:6" x14ac:dyDescent="0.25">
      <c r="F74" s="15"/>
    </row>
    <row r="75" spans="6:6" x14ac:dyDescent="0.25">
      <c r="F75" s="15"/>
    </row>
    <row r="76" spans="6:6" x14ac:dyDescent="0.25">
      <c r="F76" s="15"/>
    </row>
    <row r="77" spans="6:6" x14ac:dyDescent="0.25">
      <c r="F77" s="15"/>
    </row>
    <row r="78" spans="6:6" x14ac:dyDescent="0.25">
      <c r="F78" s="15"/>
    </row>
    <row r="79" spans="6:6" x14ac:dyDescent="0.25">
      <c r="F79" s="15"/>
    </row>
    <row r="80" spans="6:6" x14ac:dyDescent="0.25">
      <c r="F80" s="15"/>
    </row>
    <row r="81" spans="6:6" x14ac:dyDescent="0.25">
      <c r="F81" s="15"/>
    </row>
    <row r="82" spans="6:6" x14ac:dyDescent="0.25">
      <c r="F82" s="15"/>
    </row>
    <row r="83" spans="6:6" x14ac:dyDescent="0.25">
      <c r="F83" s="15"/>
    </row>
  </sheetData>
  <mergeCells count="9">
    <mergeCell ref="B1:F1"/>
    <mergeCell ref="A39:A46"/>
    <mergeCell ref="A48:A54"/>
    <mergeCell ref="A56:A58"/>
    <mergeCell ref="A3:A10"/>
    <mergeCell ref="A12:A24"/>
    <mergeCell ref="A26:A30"/>
    <mergeCell ref="A32:A33"/>
    <mergeCell ref="A35:A37"/>
  </mergeCells>
  <pageMargins left="0.31496062992125984" right="0.31496062992125984" top="0.15748031496062992" bottom="0.15748031496062992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IDRICO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Andreano</dc:creator>
  <cp:lastModifiedBy>Zacchi Giovanni</cp:lastModifiedBy>
  <cp:lastPrinted>2016-03-14T13:30:32Z</cp:lastPrinted>
  <dcterms:created xsi:type="dcterms:W3CDTF">2015-07-29T10:52:17Z</dcterms:created>
  <dcterms:modified xsi:type="dcterms:W3CDTF">2016-06-01T12:28:17Z</dcterms:modified>
</cp:coreProperties>
</file>